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<sst xmlns="http://schemas.openxmlformats.org/spreadsheetml/2006/main" count="41" uniqueCount="31">
  <si>
    <t>乐山师范学院2021年度化粪池、沼气池等清掏及排污管道疏通采购清单</t>
  </si>
  <si>
    <t>序号</t>
  </si>
  <si>
    <t>项目名称</t>
  </si>
  <si>
    <t>项目特征描述</t>
  </si>
  <si>
    <t>计量单位</t>
  </si>
  <si>
    <t>暂定数量</t>
  </si>
  <si>
    <t>控制价（最高限价）</t>
  </si>
  <si>
    <t>供应商报价</t>
  </si>
  <si>
    <t>备注</t>
  </si>
  <si>
    <t>单价（元）</t>
  </si>
  <si>
    <t>合价（元）</t>
  </si>
  <si>
    <t>沼气池清掏及垃圾清运</t>
  </si>
  <si>
    <t>容积≥100m3</t>
  </si>
  <si>
    <t>座</t>
  </si>
  <si>
    <t>容积&lt;100m3</t>
  </si>
  <si>
    <t>化粪池、化油池清掏及垃圾清运</t>
  </si>
  <si>
    <t>容积≥40m3</t>
  </si>
  <si>
    <t>容积≥20m3&lt;40m3</t>
  </si>
  <si>
    <t>容积&lt;20m3</t>
  </si>
  <si>
    <t>沉淀池或排污井清掏及垃圾清运</t>
  </si>
  <si>
    <t>不论大小</t>
  </si>
  <si>
    <t>口</t>
  </si>
  <si>
    <t>厕所等管道疏通</t>
  </si>
  <si>
    <t>次</t>
  </si>
  <si>
    <t>主排污管道、主排水管（沟）疏通、清洗</t>
  </si>
  <si>
    <t>高压清洗疏通</t>
  </si>
  <si>
    <t>m</t>
  </si>
  <si>
    <t>清掏油污沟及垃圾清运</t>
  </si>
  <si>
    <t>合计（元）</t>
  </si>
  <si>
    <t>注：1、用专业作业机械净化甩干过滤设备作业车进行作业；2、清掏后化粪池内无浮漂见清水；3、污物必须当天清运出校区进行专业处理；4、确保场地干净整洁，不破坏绿化带；5、如遇排污管道沉降造成的淤堵，或者其他情况造成上表无对应单价项目可执行的，由双方协商解决；6、以上数量为暂定数量，结算以实际清掏或疏通的数量对应其相应的单价进行结算；7、以上单价均为含税的包干单价；8、根据甲方需要若要实施本表内容以外的项目，价格由双方商议确定。</t>
  </si>
  <si>
    <r>
      <rPr>
        <sz val="12"/>
        <color theme="1"/>
        <rFont val="宋体"/>
        <charset val="134"/>
      </rPr>
      <t>报价单位：</t>
    </r>
    <r>
      <rPr>
        <u/>
        <sz val="12"/>
        <color theme="1"/>
        <rFont val="宋体"/>
        <charset val="134"/>
      </rPr>
      <t xml:space="preserve">                 </t>
    </r>
    <r>
      <rPr>
        <sz val="12"/>
        <color theme="1"/>
        <rFont val="宋体"/>
        <charset val="134"/>
      </rPr>
      <t>（全称并加盖单位章）              日期：</t>
    </r>
    <r>
      <rPr>
        <u/>
        <sz val="12"/>
        <color theme="1"/>
        <rFont val="宋体"/>
        <charset val="134"/>
      </rPr>
      <t xml:space="preserve">                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</si>
</sst>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8" fillId="23" borderId="11" applyNumberFormat="0" applyAlignment="0" applyProtection="0">
      <alignment vertical="center"/>
    </xf>
    <xf numFmtId="0" fontId="19" fillId="23" borderId="6" applyNumberFormat="0" applyAlignment="0" applyProtection="0">
      <alignment vertical="center"/>
    </xf>
    <xf numFmtId="0" fontId="17" fillId="19" borderId="9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tabSelected="1" workbookViewId="0">
      <selection activeCell="I21" sqref="I21"/>
    </sheetView>
  </sheetViews>
  <sheetFormatPr defaultColWidth="9" defaultRowHeight="13.5"/>
  <cols>
    <col min="2" max="2" width="25.5" customWidth="1"/>
    <col min="3" max="3" width="23.125" customWidth="1"/>
    <col min="4" max="4" width="13.625" customWidth="1"/>
    <col min="5" max="5" width="11.875" customWidth="1"/>
    <col min="6" max="6" width="14.375" customWidth="1"/>
    <col min="7" max="7" width="14.75" customWidth="1"/>
    <col min="8" max="8" width="13.125" customWidth="1"/>
    <col min="9" max="9" width="13.875" customWidth="1"/>
  </cols>
  <sheetData>
    <row r="1" ht="33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" customHeight="1" spans="1:10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/>
      <c r="H2" s="2" t="s">
        <v>7</v>
      </c>
      <c r="I2" s="2"/>
      <c r="J2" s="7" t="s">
        <v>8</v>
      </c>
    </row>
    <row r="3" ht="29" customHeight="1" spans="1:10">
      <c r="A3" s="3"/>
      <c r="B3" s="3"/>
      <c r="C3" s="3"/>
      <c r="D3" s="3"/>
      <c r="E3" s="3"/>
      <c r="F3" s="3" t="s">
        <v>9</v>
      </c>
      <c r="G3" s="3" t="s">
        <v>10</v>
      </c>
      <c r="H3" s="3" t="s">
        <v>9</v>
      </c>
      <c r="I3" s="3" t="s">
        <v>10</v>
      </c>
      <c r="J3" s="2"/>
    </row>
    <row r="4" ht="42" customHeight="1" spans="1:10">
      <c r="A4" s="3">
        <v>1</v>
      </c>
      <c r="B4" s="3" t="s">
        <v>11</v>
      </c>
      <c r="C4" s="3" t="s">
        <v>12</v>
      </c>
      <c r="D4" s="3" t="s">
        <v>13</v>
      </c>
      <c r="E4" s="3">
        <v>1</v>
      </c>
      <c r="F4" s="3">
        <v>1400</v>
      </c>
      <c r="G4" s="3">
        <f t="shared" ref="G4:G12" si="0">E4*F4</f>
        <v>1400</v>
      </c>
      <c r="H4" s="3"/>
      <c r="I4" s="3"/>
      <c r="J4" s="3"/>
    </row>
    <row r="5" ht="45" customHeight="1" spans="1:10">
      <c r="A5" s="3">
        <v>2</v>
      </c>
      <c r="B5" s="3" t="s">
        <v>11</v>
      </c>
      <c r="C5" s="3" t="s">
        <v>14</v>
      </c>
      <c r="D5" s="3" t="s">
        <v>13</v>
      </c>
      <c r="E5" s="3">
        <v>2</v>
      </c>
      <c r="F5" s="3">
        <v>1100</v>
      </c>
      <c r="G5" s="3">
        <f t="shared" si="0"/>
        <v>2200</v>
      </c>
      <c r="H5" s="3"/>
      <c r="I5" s="3"/>
      <c r="J5" s="3"/>
    </row>
    <row r="6" ht="69" customHeight="1" spans="1:10">
      <c r="A6" s="3">
        <v>3</v>
      </c>
      <c r="B6" s="3" t="s">
        <v>15</v>
      </c>
      <c r="C6" s="3" t="s">
        <v>16</v>
      </c>
      <c r="D6" s="3" t="s">
        <v>13</v>
      </c>
      <c r="E6" s="3">
        <v>15</v>
      </c>
      <c r="F6" s="3">
        <v>700</v>
      </c>
      <c r="G6" s="3">
        <f t="shared" si="0"/>
        <v>10500</v>
      </c>
      <c r="H6" s="3"/>
      <c r="I6" s="3"/>
      <c r="J6" s="3"/>
    </row>
    <row r="7" ht="69" customHeight="1" spans="1:10">
      <c r="A7" s="3">
        <v>4</v>
      </c>
      <c r="B7" s="3" t="s">
        <v>15</v>
      </c>
      <c r="C7" s="3" t="s">
        <v>17</v>
      </c>
      <c r="D7" s="3" t="s">
        <v>13</v>
      </c>
      <c r="E7" s="3">
        <v>10</v>
      </c>
      <c r="F7" s="3">
        <v>500</v>
      </c>
      <c r="G7" s="3">
        <f t="shared" si="0"/>
        <v>5000</v>
      </c>
      <c r="H7" s="3"/>
      <c r="I7" s="3"/>
      <c r="J7" s="3"/>
    </row>
    <row r="8" ht="66" customHeight="1" spans="1:10">
      <c r="A8" s="3">
        <v>5</v>
      </c>
      <c r="B8" s="3" t="s">
        <v>15</v>
      </c>
      <c r="C8" s="3" t="s">
        <v>18</v>
      </c>
      <c r="D8" s="3" t="s">
        <v>13</v>
      </c>
      <c r="E8" s="3">
        <v>10</v>
      </c>
      <c r="F8" s="3">
        <v>350</v>
      </c>
      <c r="G8" s="3">
        <f t="shared" si="0"/>
        <v>3500</v>
      </c>
      <c r="H8" s="3"/>
      <c r="I8" s="3"/>
      <c r="J8" s="3"/>
    </row>
    <row r="9" ht="58.5" customHeight="1" spans="1:10">
      <c r="A9" s="3">
        <v>6</v>
      </c>
      <c r="B9" s="3" t="s">
        <v>19</v>
      </c>
      <c r="C9" s="3" t="s">
        <v>20</v>
      </c>
      <c r="D9" s="3" t="s">
        <v>21</v>
      </c>
      <c r="E9" s="3">
        <v>20</v>
      </c>
      <c r="F9" s="3">
        <v>100</v>
      </c>
      <c r="G9" s="3">
        <f t="shared" si="0"/>
        <v>2000</v>
      </c>
      <c r="H9" s="3"/>
      <c r="I9" s="3"/>
      <c r="J9" s="3"/>
    </row>
    <row r="10" ht="44.25" customHeight="1" spans="1:10">
      <c r="A10" s="3">
        <v>7</v>
      </c>
      <c r="B10" s="3" t="s">
        <v>22</v>
      </c>
      <c r="C10" s="3"/>
      <c r="D10" s="3" t="s">
        <v>23</v>
      </c>
      <c r="E10" s="3">
        <v>70</v>
      </c>
      <c r="F10" s="3">
        <v>150</v>
      </c>
      <c r="G10" s="3">
        <f t="shared" si="0"/>
        <v>10500</v>
      </c>
      <c r="H10" s="3"/>
      <c r="I10" s="3"/>
      <c r="J10" s="3"/>
    </row>
    <row r="11" ht="83" customHeight="1" spans="1:10">
      <c r="A11" s="3">
        <v>8</v>
      </c>
      <c r="B11" s="3" t="s">
        <v>24</v>
      </c>
      <c r="C11" s="3" t="s">
        <v>25</v>
      </c>
      <c r="D11" s="3" t="s">
        <v>26</v>
      </c>
      <c r="E11" s="3">
        <v>440</v>
      </c>
      <c r="F11" s="3">
        <v>30</v>
      </c>
      <c r="G11" s="3">
        <f t="shared" si="0"/>
        <v>13200</v>
      </c>
      <c r="H11" s="3"/>
      <c r="I11" s="3"/>
      <c r="J11" s="3"/>
    </row>
    <row r="12" ht="55" customHeight="1" spans="1:10">
      <c r="A12" s="3">
        <v>9</v>
      </c>
      <c r="B12" s="3" t="s">
        <v>27</v>
      </c>
      <c r="C12" s="3"/>
      <c r="D12" s="3" t="s">
        <v>26</v>
      </c>
      <c r="E12" s="3">
        <v>20</v>
      </c>
      <c r="F12" s="3">
        <v>70</v>
      </c>
      <c r="G12" s="3">
        <f t="shared" si="0"/>
        <v>1400</v>
      </c>
      <c r="H12" s="3"/>
      <c r="I12" s="3"/>
      <c r="J12" s="3"/>
    </row>
    <row r="13" ht="33" customHeight="1" spans="1:10">
      <c r="A13" s="3" t="s">
        <v>28</v>
      </c>
      <c r="B13" s="3"/>
      <c r="C13" s="3"/>
      <c r="D13" s="3"/>
      <c r="E13" s="3"/>
      <c r="F13" s="3"/>
      <c r="G13" s="3">
        <f>SUM(G4:G12)</f>
        <v>49700</v>
      </c>
      <c r="H13" s="3"/>
      <c r="I13" s="3"/>
      <c r="J13" s="3"/>
    </row>
    <row r="14" ht="86.25" customHeight="1" spans="1:10">
      <c r="A14" s="4" t="s">
        <v>29</v>
      </c>
      <c r="B14" s="4"/>
      <c r="C14" s="4"/>
      <c r="D14" s="4"/>
      <c r="E14" s="4"/>
      <c r="F14" s="4"/>
      <c r="G14" s="4"/>
      <c r="H14" s="4"/>
      <c r="I14" s="4"/>
      <c r="J14" s="4"/>
    </row>
    <row r="15" ht="59" customHeight="1" spans="1:10">
      <c r="A15" s="5"/>
      <c r="B15" s="5"/>
      <c r="C15" s="6" t="s">
        <v>30</v>
      </c>
      <c r="D15" s="6"/>
      <c r="E15" s="6"/>
      <c r="F15" s="6"/>
      <c r="G15" s="6"/>
      <c r="H15" s="6"/>
      <c r="I15" s="6"/>
      <c r="J15" s="6"/>
    </row>
    <row r="21" ht="31.5" customHeight="1"/>
    <row r="22" ht="30" customHeight="1"/>
  </sheetData>
  <mergeCells count="12">
    <mergeCell ref="A1:J1"/>
    <mergeCell ref="F2:G2"/>
    <mergeCell ref="H2:I2"/>
    <mergeCell ref="A13:D13"/>
    <mergeCell ref="A14:J14"/>
    <mergeCell ref="C15:J15"/>
    <mergeCell ref="A2:A3"/>
    <mergeCell ref="B2:B3"/>
    <mergeCell ref="C2:C3"/>
    <mergeCell ref="D2:D3"/>
    <mergeCell ref="E2:E3"/>
    <mergeCell ref="J2:J3"/>
  </mergeCells>
  <pageMargins left="0.75" right="0.75" top="1" bottom="1" header="0.5" footer="0.5"/>
  <pageSetup paperSize="9" scale="8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虞海</dc:creator>
  <cp:lastModifiedBy>人生如梦</cp:lastModifiedBy>
  <dcterms:created xsi:type="dcterms:W3CDTF">2021-07-30T03:14:00Z</dcterms:created>
  <dcterms:modified xsi:type="dcterms:W3CDTF">2021-08-02T03:46:48Z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C685700987AB4CE9A57A09E84A0AE8DF</vt:lpwstr>
  </property>
  <property fmtid="{D5CDD505-2E9C-101B-9397-08002B2CF9AE}" pid="3" name="KSOProductBuildVer">
    <vt:lpwstr>2052-11.1.0.10667</vt:lpwstr>
  </property>
</Properties>
</file>